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_ЭКО!$A$1:$BB$18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F9" i="2" l="1"/>
  <c r="F8" i="2"/>
  <c r="F7" i="2"/>
  <c r="C11" i="2"/>
  <c r="E11" i="2" s="1"/>
  <c r="C9" i="2"/>
  <c r="E9" i="2" s="1"/>
  <c r="C8" i="2"/>
  <c r="E8" i="2" s="1"/>
  <c r="C7" i="2"/>
  <c r="E7" i="2" s="1"/>
  <c r="G6" i="2" l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/>
  <c r="AE6" i="2"/>
  <c r="AF6" i="2"/>
  <c r="AG6" i="2" s="1"/>
  <c r="AH6" i="2" s="1"/>
  <c r="AI6" i="2" s="1"/>
  <c r="D7" i="2"/>
  <c r="AB7" i="2" s="1"/>
  <c r="H7" i="2"/>
  <c r="L7" i="2"/>
  <c r="I7" i="2"/>
  <c r="K7" i="2" s="1"/>
  <c r="N7" i="2"/>
  <c r="O7" i="2"/>
  <c r="P7" i="2"/>
  <c r="W7" i="2" s="1"/>
  <c r="W10" i="2" s="1"/>
  <c r="Q7" i="2"/>
  <c r="Q10" i="2" s="1"/>
  <c r="R7" i="2"/>
  <c r="R10" i="2" s="1"/>
  <c r="S7" i="2"/>
  <c r="V7" i="2"/>
  <c r="Z7" i="2"/>
  <c r="AA7" i="2"/>
  <c r="AE7" i="2"/>
  <c r="AJ7" i="2" s="1"/>
  <c r="AK7" i="2"/>
  <c r="AS7" i="2"/>
  <c r="AT7" i="2" s="1"/>
  <c r="D8" i="2"/>
  <c r="AK8" i="2" s="1"/>
  <c r="L8" i="2"/>
  <c r="N8" i="2"/>
  <c r="O8" i="2"/>
  <c r="V8" i="2" s="1"/>
  <c r="P8" i="2"/>
  <c r="Q8" i="2"/>
  <c r="X8" i="2" s="1"/>
  <c r="R8" i="2"/>
  <c r="S8" i="2"/>
  <c r="Z8" i="2" s="1"/>
  <c r="W8" i="2"/>
  <c r="AE8" i="2"/>
  <c r="AJ8" i="2" s="1"/>
  <c r="AX8" i="2"/>
  <c r="D9" i="2"/>
  <c r="AK9" i="2" s="1"/>
  <c r="H9" i="2"/>
  <c r="I9" i="2"/>
  <c r="J9" i="2" s="1"/>
  <c r="L9" i="2"/>
  <c r="N9" i="2"/>
  <c r="O9" i="2"/>
  <c r="V9" i="2" s="1"/>
  <c r="P9" i="2"/>
  <c r="W9" i="2" s="1"/>
  <c r="Q9" i="2"/>
  <c r="X9" i="2" s="1"/>
  <c r="R9" i="2"/>
  <c r="S9" i="2"/>
  <c r="Z9" i="2" s="1"/>
  <c r="AA9" i="2"/>
  <c r="AC9" i="2" s="1"/>
  <c r="AB9" i="2"/>
  <c r="AE9" i="2"/>
  <c r="AJ9" i="2" s="1"/>
  <c r="AR9" i="2"/>
  <c r="AS9" i="2"/>
  <c r="AT9" i="2" s="1"/>
  <c r="AW9" i="2"/>
  <c r="AX9" i="2" s="1"/>
  <c r="AY9" i="2" s="1"/>
  <c r="C10" i="2"/>
  <c r="C12" i="2" s="1"/>
  <c r="C14" i="2" s="1"/>
  <c r="G10" i="2"/>
  <c r="N10" i="2"/>
  <c r="N12" i="2" s="1"/>
  <c r="N14" i="2" s="1"/>
  <c r="O10" i="2"/>
  <c r="P10" i="2"/>
  <c r="S10" i="2"/>
  <c r="V10" i="2"/>
  <c r="Z10" i="2"/>
  <c r="AD10" i="2"/>
  <c r="AF10" i="2"/>
  <c r="AF12" i="2" s="1"/>
  <c r="AF14" i="2" s="1"/>
  <c r="AG10" i="2"/>
  <c r="AG12" i="2" s="1"/>
  <c r="AG14" i="2" s="1"/>
  <c r="AH10" i="2"/>
  <c r="AH11" i="2" s="1"/>
  <c r="AH12" i="2" s="1"/>
  <c r="AH14" i="2" s="1"/>
  <c r="AM10" i="2"/>
  <c r="D11" i="2"/>
  <c r="AB11" i="2" s="1"/>
  <c r="H11" i="2"/>
  <c r="R11" i="2"/>
  <c r="N11" i="2"/>
  <c r="O11" i="2"/>
  <c r="V11" i="2" s="1"/>
  <c r="P11" i="2"/>
  <c r="W11" i="2" s="1"/>
  <c r="Q11" i="2"/>
  <c r="S11" i="2"/>
  <c r="U11" i="2"/>
  <c r="X11" i="2"/>
  <c r="Z11" i="2"/>
  <c r="Z12" i="2" s="1"/>
  <c r="Z14" i="2" s="1"/>
  <c r="AE11" i="2"/>
  <c r="AJ11" i="2"/>
  <c r="G12" i="2"/>
  <c r="G14" i="2" s="1"/>
  <c r="AD12" i="2"/>
  <c r="AD14" i="2" s="1"/>
  <c r="AB13" i="2"/>
  <c r="AH13" i="2"/>
  <c r="AK13" i="2" s="1"/>
  <c r="AJ13" i="2"/>
  <c r="G17" i="2"/>
  <c r="V12" i="2" l="1"/>
  <c r="V14" i="2" s="1"/>
  <c r="S12" i="2"/>
  <c r="S14" i="2" s="1"/>
  <c r="AB8" i="2"/>
  <c r="AK10" i="2"/>
  <c r="Q12" i="2"/>
  <c r="Q14" i="2" s="1"/>
  <c r="D10" i="2"/>
  <c r="D12" i="2" s="1"/>
  <c r="AB10" i="2"/>
  <c r="AB12" i="2" s="1"/>
  <c r="AB14" i="2" s="1"/>
  <c r="M9" i="2"/>
  <c r="Y9" i="2"/>
  <c r="M8" i="2"/>
  <c r="M7" i="2"/>
  <c r="M10" i="2" s="1"/>
  <c r="AY8" i="2"/>
  <c r="E10" i="2"/>
  <c r="E12" i="2" s="1"/>
  <c r="E14" i="2" s="1"/>
  <c r="AE10" i="2"/>
  <c r="AE12" i="2" s="1"/>
  <c r="AE14" i="2" s="1"/>
  <c r="D15" i="2"/>
  <c r="AK12" i="2"/>
  <c r="D14" i="2"/>
  <c r="AK14" i="2" s="1"/>
  <c r="Y7" i="2"/>
  <c r="Y10" i="2" s="1"/>
  <c r="AW7" i="2"/>
  <c r="Y8" i="2"/>
  <c r="W12" i="2"/>
  <c r="W14" i="2" s="1"/>
  <c r="M11" i="2"/>
  <c r="M12" i="2" s="1"/>
  <c r="M14" i="2" s="1"/>
  <c r="R12" i="2"/>
  <c r="R14" i="2" s="1"/>
  <c r="AJ10" i="2"/>
  <c r="AJ12" i="2" s="1"/>
  <c r="AJ14" i="2" s="1"/>
  <c r="AC7" i="2"/>
  <c r="AK11" i="2"/>
  <c r="I11" i="2"/>
  <c r="U9" i="2"/>
  <c r="T9" i="2" s="1"/>
  <c r="AA8" i="2"/>
  <c r="J7" i="2"/>
  <c r="P12" i="2"/>
  <c r="P14" i="2" s="1"/>
  <c r="K9" i="2"/>
  <c r="I8" i="2"/>
  <c r="X7" i="2"/>
  <c r="X10" i="2" s="1"/>
  <c r="X12" i="2" s="1"/>
  <c r="X14" i="2" s="1"/>
  <c r="O12" i="2"/>
  <c r="O14" i="2" s="1"/>
  <c r="H8" i="2"/>
  <c r="L11" i="2"/>
  <c r="Y11" i="2" s="1"/>
  <c r="T11" i="2" s="1"/>
  <c r="AU9" i="2"/>
  <c r="AS8" i="2"/>
  <c r="AR7" i="2"/>
  <c r="AU7" i="2" s="1"/>
  <c r="U7" i="2"/>
  <c r="AA11" i="2"/>
  <c r="F10" i="2"/>
  <c r="AR8" i="2"/>
  <c r="U8" i="2"/>
  <c r="C14" i="3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T8" i="2" l="1"/>
  <c r="Y12" i="2"/>
  <c r="Y14" i="2" s="1"/>
  <c r="AW10" i="2"/>
  <c r="AX7" i="2"/>
  <c r="AC8" i="2"/>
  <c r="AA10" i="2"/>
  <c r="AM15" i="2"/>
  <c r="H10" i="2"/>
  <c r="F12" i="2"/>
  <c r="I10" i="2"/>
  <c r="AR10" i="2"/>
  <c r="L10" i="2"/>
  <c r="J11" i="2"/>
  <c r="K11" i="2"/>
  <c r="AC11" i="2"/>
  <c r="J8" i="2"/>
  <c r="J10" i="2" s="1"/>
  <c r="K8" i="2"/>
  <c r="K10" i="2" s="1"/>
  <c r="U10" i="2"/>
  <c r="U12" i="2" s="1"/>
  <c r="U14" i="2" s="1"/>
  <c r="T7" i="2"/>
  <c r="T10" i="2" s="1"/>
  <c r="T12" i="2" s="1"/>
  <c r="T14" i="2" s="1"/>
  <c r="AT8" i="2"/>
  <c r="AT10" i="2" s="1"/>
  <c r="AU8" i="2"/>
  <c r="AS10" i="2"/>
  <c r="AB14" i="3"/>
  <c r="AU10" i="2" l="1"/>
  <c r="J12" i="2"/>
  <c r="J14" i="2" s="1"/>
  <c r="AL9" i="2"/>
  <c r="AN9" i="2" s="1"/>
  <c r="AO9" i="2" s="1"/>
  <c r="AP9" i="2" s="1"/>
  <c r="AL7" i="2"/>
  <c r="AL8" i="2"/>
  <c r="AN8" i="2" s="1"/>
  <c r="AO8" i="2" s="1"/>
  <c r="AP8" i="2" s="1"/>
  <c r="AY7" i="2"/>
  <c r="AX10" i="2"/>
  <c r="AY10" i="2" s="1"/>
  <c r="AC10" i="2"/>
  <c r="AA12" i="2"/>
  <c r="K12" i="2"/>
  <c r="K14" i="2" s="1"/>
  <c r="L12" i="2"/>
  <c r="F14" i="2"/>
  <c r="L14" i="2" s="1"/>
  <c r="G16" i="2"/>
  <c r="I12" i="2"/>
  <c r="I14" i="2" s="1"/>
  <c r="H12" i="2"/>
  <c r="H14" i="2" s="1"/>
  <c r="AG13" i="3"/>
  <c r="AB8" i="3"/>
  <c r="AB9" i="3"/>
  <c r="AB10" i="3"/>
  <c r="AB11" i="3"/>
  <c r="AB12" i="3"/>
  <c r="AB7" i="3"/>
  <c r="AC12" i="2" l="1"/>
  <c r="AA14" i="2"/>
  <c r="AC14" i="2" s="1"/>
  <c r="AL10" i="2"/>
  <c r="AN7" i="2"/>
  <c r="J7" i="3"/>
  <c r="AG15" i="3"/>
  <c r="AO7" i="2" l="1"/>
  <c r="AN10" i="2"/>
  <c r="AE17" i="3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AP7" i="2" l="1"/>
  <c r="AO10" i="2"/>
  <c r="O15" i="3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I15" i="3" l="1"/>
  <c r="AE15" i="3"/>
  <c r="Z15" i="3"/>
</calcChain>
</file>

<file path=xl/sharedStrings.xml><?xml version="1.0" encoding="utf-8"?>
<sst xmlns="http://schemas.openxmlformats.org/spreadsheetml/2006/main" count="91" uniqueCount="56">
  <si>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</si>
  <si>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</si>
  <si>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</si>
  <si>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</si>
  <si>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</si>
  <si>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</si>
  <si>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</si>
  <si>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</si>
  <si>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</si>
  <si>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</si>
  <si>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</si>
  <si>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</si>
  <si>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</si>
  <si>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</si>
  <si>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</si>
  <si>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</si>
  <si>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</si>
  <si>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</si>
  <si>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</si>
  <si>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</si>
  <si>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</si>
  <si>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</si>
  <si>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</si>
  <si>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</si>
  <si>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</si>
  <si>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</si>
  <si>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</si>
  <si>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</si>
  <si>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</si>
  <si>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</si>
  <si>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</si>
  <si>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</si>
  <si>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</si>
  <si>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</si>
  <si>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</si>
  <si>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</si>
  <si>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</si>
  <si>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</si>
  <si>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</si>
  <si>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</si>
  <si>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</si>
  <si>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</si>
  <si>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увеличение</t>
  </si>
  <si>
    <t>новый план</t>
  </si>
  <si>
    <t>остаток в месяцах</t>
  </si>
  <si>
    <t>ср в месяц</t>
  </si>
  <si>
    <t>изменения</t>
  </si>
  <si>
    <t>Остаток распределенных объемов медицинской помощи до конца  
2024 г. 
(распределено на год - факт) 
гр1-гр7</t>
  </si>
  <si>
    <t>ООО "Клиника Фомина Пенза"</t>
  </si>
  <si>
    <t>Протокол № 14 от 14.08.2024</t>
  </si>
  <si>
    <t>Распределенные объемы за период январь- август   2024 (гр1/12*6)</t>
  </si>
  <si>
    <t>Фактически оказанные объемы медицинской помощи 
(всего с учетом отклоненных по коду 62)
 за период январь - август    2024</t>
  </si>
  <si>
    <t>Уровень исполнения за период 8 мес, в %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</si>
  <si>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январь-август 2024</t>
  </si>
  <si>
    <t>Среднемесячный объем оказанной медицинской помощи за период  январь-август     2024 г.  (факт /6мес)</t>
  </si>
  <si>
    <t>Приложение №2.2.9.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</si>
</sst>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8" fillId="0" borderId="6" xfId="77" applyNumberFormat="1" applyFont="1" applyFill="1" applyBorder="1" applyAlignment="1">
      <alignment horizontal="center" vertical="center"/>
    </xf>
    <xf numFmtId="175" fontId="38" fillId="0" borderId="6" xfId="0" applyNumberFormat="1" applyFont="1" applyFill="1" applyBorder="1" applyAlignment="1">
      <alignment horizontal="center" vertical="center"/>
    </xf>
    <xf numFmtId="176" fontId="38" fillId="0" borderId="6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8" fillId="0" borderId="0" xfId="0" applyNumberFormat="1" applyFont="1" applyFill="1" applyBorder="1" applyAlignment="1">
      <alignment horizontal="center" vertical="center"/>
    </xf>
    <xf numFmtId="0" fontId="38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176" fontId="38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8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8" fillId="2" borderId="6" xfId="0" applyNumberFormat="1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5;&#1088;&#1080;&#1083;&#1086;&#1078;&#1077;&#1085;&#1080;&#1103;%20&#1082;%20&#1087;&#1088;&#1086;&#1090;&#1086;&#1082;&#1086;&#1083;&#1091;/&#1055;&#1088;1.4%20&#1088;&#1077;&#1096;&#1077;&#1085;&#1080;&#1077;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0_&#1044;&#1057;5,%20V&#1084;&#1086;/&#1055;&#1088;&#1080;&#1083;&#1086;&#1078;&#1077;&#1085;&#1080;&#1103;%20&#1082;%20&#1055;&#1088;&#1086;&#1090;&#1086;&#1082;&#1086;&#1083;&#1091;/&#1055;&#1088;&#1080;&#1083;%202.6_&#1056;&#1072;&#1089;&#1093;&#1086;&#1076;&#1099;%20&#1052;&#1054;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_%20&#1086;&#1090;&#1082;&#1083;&#1086;&#1085;&#1077;&#1085;&#1080;&#1077;%20&#1092;&#1072;&#1082;&#1090;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EF17">
            <v>283</v>
          </cell>
        </row>
        <row r="71">
          <cell r="EF71">
            <v>200</v>
          </cell>
        </row>
        <row r="93">
          <cell r="EF93">
            <v>357</v>
          </cell>
        </row>
        <row r="105">
          <cell r="EF105">
            <v>55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70">
          <cell r="AS70">
            <v>56712981.520000003</v>
          </cell>
        </row>
        <row r="93">
          <cell r="AS93">
            <v>19512231.07</v>
          </cell>
        </row>
        <row r="110">
          <cell r="AS110">
            <v>14600057.09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4  пр 14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>
        <row r="17">
          <cell r="EF17">
            <v>171</v>
          </cell>
        </row>
        <row r="71">
          <cell r="EF71">
            <v>145</v>
          </cell>
        </row>
        <row r="93">
          <cell r="EF93">
            <v>390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2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38" width="9.88671875" style="95" hidden="1" customWidth="1"/>
    <col min="39" max="39" width="0" style="95" hidden="1" customWidth="1"/>
    <col min="40" max="40" width="9.88671875" style="95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55</v>
      </c>
    </row>
    <row r="2" spans="1:54" ht="69.75" customHeight="1" x14ac:dyDescent="0.3">
      <c r="B2" s="124" t="s">
        <v>53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61"/>
    </row>
    <row r="3" spans="1:54" s="4" customFormat="1" ht="102" customHeight="1" x14ac:dyDescent="0.2">
      <c r="A3" s="141" t="s">
        <v>0</v>
      </c>
      <c r="B3" s="141" t="s">
        <v>1</v>
      </c>
      <c r="C3" s="120" t="s">
        <v>49</v>
      </c>
      <c r="D3" s="143"/>
      <c r="E3" s="146" t="s">
        <v>50</v>
      </c>
      <c r="F3" s="149" t="s">
        <v>51</v>
      </c>
      <c r="G3" s="149"/>
      <c r="H3" s="125" t="s">
        <v>52</v>
      </c>
      <c r="I3" s="128" t="s">
        <v>19</v>
      </c>
      <c r="J3" s="129"/>
      <c r="K3" s="130"/>
      <c r="L3" s="131" t="s">
        <v>54</v>
      </c>
      <c r="M3" s="131" t="s">
        <v>2</v>
      </c>
      <c r="N3" s="131"/>
      <c r="O3" s="131"/>
      <c r="P3" s="131"/>
      <c r="Q3" s="131"/>
      <c r="R3" s="131"/>
      <c r="S3" s="131"/>
      <c r="T3" s="131" t="s">
        <v>3</v>
      </c>
      <c r="U3" s="131"/>
      <c r="V3" s="131"/>
      <c r="W3" s="131"/>
      <c r="X3" s="131"/>
      <c r="Y3" s="131"/>
      <c r="Z3" s="131"/>
      <c r="AA3" s="120" t="s">
        <v>47</v>
      </c>
      <c r="AB3" s="121"/>
      <c r="AC3" s="131" t="s">
        <v>36</v>
      </c>
      <c r="AD3" s="132" t="s">
        <v>4</v>
      </c>
      <c r="AE3" s="136" t="s">
        <v>5</v>
      </c>
      <c r="AF3" s="137"/>
      <c r="AG3" s="137"/>
      <c r="AH3" s="140" t="s">
        <v>35</v>
      </c>
      <c r="AI3" s="131" t="s">
        <v>21</v>
      </c>
      <c r="AJ3" s="120" t="s">
        <v>31</v>
      </c>
      <c r="AK3" s="121"/>
      <c r="AL3" s="113">
        <v>1</v>
      </c>
      <c r="AM3" s="114"/>
      <c r="AN3" s="114"/>
      <c r="AO3" s="114"/>
      <c r="AP3" s="115"/>
      <c r="AQ3" s="101"/>
      <c r="AR3" s="119">
        <v>2</v>
      </c>
      <c r="AS3" s="119"/>
      <c r="AT3" s="119"/>
      <c r="AU3" s="119"/>
      <c r="AV3" s="101"/>
    </row>
    <row r="4" spans="1:54" s="4" customFormat="1" ht="106.5" customHeight="1" x14ac:dyDescent="0.2">
      <c r="A4" s="142"/>
      <c r="B4" s="142"/>
      <c r="C4" s="144"/>
      <c r="D4" s="145"/>
      <c r="E4" s="147"/>
      <c r="F4" s="149"/>
      <c r="G4" s="149"/>
      <c r="H4" s="126"/>
      <c r="I4" s="132" t="s">
        <v>6</v>
      </c>
      <c r="J4" s="132" t="s">
        <v>27</v>
      </c>
      <c r="K4" s="134" t="s">
        <v>7</v>
      </c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22"/>
      <c r="AB4" s="123"/>
      <c r="AC4" s="131"/>
      <c r="AD4" s="132"/>
      <c r="AE4" s="138"/>
      <c r="AF4" s="139"/>
      <c r="AG4" s="139"/>
      <c r="AH4" s="140"/>
      <c r="AI4" s="131"/>
      <c r="AJ4" s="122"/>
      <c r="AK4" s="123"/>
      <c r="AL4" s="94"/>
      <c r="AM4" s="94"/>
      <c r="AN4" s="94"/>
    </row>
    <row r="5" spans="1:54" s="4" customFormat="1" ht="179.25" customHeight="1" x14ac:dyDescent="0.2">
      <c r="A5" s="142"/>
      <c r="B5" s="142"/>
      <c r="C5" s="25" t="s">
        <v>24</v>
      </c>
      <c r="D5" s="26" t="s">
        <v>25</v>
      </c>
      <c r="E5" s="148"/>
      <c r="F5" s="25" t="s">
        <v>24</v>
      </c>
      <c r="G5" s="26" t="s">
        <v>25</v>
      </c>
      <c r="H5" s="127"/>
      <c r="I5" s="133"/>
      <c r="J5" s="133"/>
      <c r="K5" s="135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25" t="s">
        <v>24</v>
      </c>
      <c r="AB5" s="27" t="s">
        <v>25</v>
      </c>
      <c r="AC5" s="131"/>
      <c r="AD5" s="132"/>
      <c r="AE5" s="28" t="s">
        <v>20</v>
      </c>
      <c r="AF5" s="28" t="s">
        <v>23</v>
      </c>
      <c r="AG5" s="28" t="s">
        <v>22</v>
      </c>
      <c r="AH5" s="140"/>
      <c r="AI5" s="131"/>
      <c r="AJ5" s="71" t="s">
        <v>24</v>
      </c>
      <c r="AK5" s="72" t="s">
        <v>25</v>
      </c>
      <c r="AL5" s="116" t="s">
        <v>42</v>
      </c>
      <c r="AM5" s="117"/>
      <c r="AN5" s="118"/>
      <c r="AO5" s="109" t="s">
        <v>43</v>
      </c>
      <c r="AP5" s="91" t="s">
        <v>44</v>
      </c>
      <c r="AQ5" s="102"/>
      <c r="AR5" s="91" t="s">
        <v>45</v>
      </c>
      <c r="AS5" s="109" t="s">
        <v>43</v>
      </c>
      <c r="AT5" s="107" t="s">
        <v>46</v>
      </c>
      <c r="AU5" s="91" t="s">
        <v>44</v>
      </c>
      <c r="AV5" s="102"/>
      <c r="AW5" s="100"/>
      <c r="AX5" s="91" t="s">
        <v>43</v>
      </c>
      <c r="AY5" s="91" t="s">
        <v>44</v>
      </c>
      <c r="AZ5" s="99"/>
      <c r="BA5" s="99"/>
      <c r="BB5" s="100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  <c r="AL6" s="96"/>
      <c r="AM6" s="96"/>
      <c r="AN6" s="96"/>
      <c r="AO6" s="111"/>
      <c r="AP6" s="97"/>
      <c r="AQ6" s="103"/>
      <c r="AR6" s="97"/>
      <c r="AS6" s="110"/>
      <c r="AT6" s="96"/>
      <c r="AV6" s="103"/>
      <c r="AW6" s="100"/>
      <c r="AX6" s="98"/>
      <c r="AY6" s="96"/>
      <c r="AZ6" s="99"/>
      <c r="BA6" s="99"/>
      <c r="BB6" s="100"/>
    </row>
    <row r="7" spans="1:54" ht="120" customHeight="1" x14ac:dyDescent="0.25">
      <c r="A7" s="56">
        <v>1</v>
      </c>
      <c r="B7" s="7" t="s">
        <v>10</v>
      </c>
      <c r="C7" s="30">
        <f>[2]V_МО____нов!$EF$17</f>
        <v>283</v>
      </c>
      <c r="D7" s="31">
        <f>'[3]22_СВОД_МО _ПР_'!$AS$16</f>
        <v>12057737.279999999</v>
      </c>
      <c r="E7" s="32">
        <f>ROUND(C7/12*8,0)</f>
        <v>189</v>
      </c>
      <c r="F7" s="33">
        <f>[4]V_МО_ФАКТ!EF17</f>
        <v>171</v>
      </c>
      <c r="G7" s="31">
        <v>12511136.189999999</v>
      </c>
      <c r="H7" s="34">
        <f>IFERROR(ROUND(F7/E7*100,2),0)</f>
        <v>90.48</v>
      </c>
      <c r="I7" s="35">
        <f t="shared" ref="I7:I12" si="4">F7-E7</f>
        <v>-18</v>
      </c>
      <c r="J7" s="35">
        <f>IFERROR(IF(I7&gt;0,I7,0),0)</f>
        <v>0</v>
      </c>
      <c r="K7" s="35">
        <f>IFERROR(IF(I7&lt;0,I7,0),0)</f>
        <v>-18</v>
      </c>
      <c r="L7" s="35">
        <f>ROUND((F7/$L$16),0)</f>
        <v>21</v>
      </c>
      <c r="M7" s="36" t="e">
        <f>ROUND((N7+R7),0)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ROUND((#REF!-#REF!),0)</f>
        <v>#REF!</v>
      </c>
      <c r="Q7" s="35" t="e">
        <f>ROUND((#REF!-#REF!),0)</f>
        <v>#REF!</v>
      </c>
      <c r="R7" s="35" t="e">
        <f>ROUND((#REF!-F7),0)</f>
        <v>#REF!</v>
      </c>
      <c r="S7" s="35" t="e">
        <f>ROUND((#REF!-#REF!),0)</f>
        <v>#REF!</v>
      </c>
      <c r="T7" s="36" t="e">
        <f>U7+Y7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ROUND((P7-#REF!),0)</f>
        <v>#REF!</v>
      </c>
      <c r="X7" s="35" t="e">
        <f>ROUND((Q7-#REF!),0)</f>
        <v>#REF!</v>
      </c>
      <c r="Y7" s="35" t="e">
        <f>ROUND((R7-L7),0)</f>
        <v>#REF!</v>
      </c>
      <c r="Z7" s="35" t="e">
        <f>ROUND((S7-#REF!),0)</f>
        <v>#REF!</v>
      </c>
      <c r="AA7" s="30">
        <f t="shared" ref="AA7:AA9" si="5">ROUND((C7-F7),0)</f>
        <v>112</v>
      </c>
      <c r="AB7" s="31">
        <f t="shared" ref="AB7:AB9" si="6">ROUND((D7-G7),2)</f>
        <v>-453398.91</v>
      </c>
      <c r="AC7" s="37">
        <f>IFERROR(ROUND((AA7/L7),1),0)</f>
        <v>5.3</v>
      </c>
      <c r="AD7" s="35"/>
      <c r="AE7" s="35">
        <f>AF7+AG7</f>
        <v>-33</v>
      </c>
      <c r="AF7" s="35">
        <v>-33</v>
      </c>
      <c r="AG7" s="35"/>
      <c r="AH7" s="31">
        <v>453398.91</v>
      </c>
      <c r="AI7" s="54"/>
      <c r="AJ7" s="30">
        <f>C7+AE7</f>
        <v>250</v>
      </c>
      <c r="AK7" s="31">
        <f>D7+AH7</f>
        <v>12511136.189999999</v>
      </c>
      <c r="AL7" s="98">
        <f>F7*$AM$15</f>
        <v>29.549575070821529</v>
      </c>
      <c r="AM7" s="96"/>
      <c r="AN7" s="99">
        <f>AM7+AL7</f>
        <v>29.549575070821529</v>
      </c>
      <c r="AO7" s="112">
        <f>AN7+C7</f>
        <v>312.5495750708215</v>
      </c>
      <c r="AP7" s="100">
        <f>(AO7-F7)/L7</f>
        <v>6.7404559557534052</v>
      </c>
      <c r="AQ7" s="104"/>
      <c r="AR7" s="96">
        <f>F7/7</f>
        <v>24.428571428571427</v>
      </c>
      <c r="AS7" s="110">
        <f>F7*1.4578</f>
        <v>249.28379999999999</v>
      </c>
      <c r="AT7" s="99">
        <f>AS7-C7</f>
        <v>-33.716200000000015</v>
      </c>
      <c r="AU7" s="100">
        <f>AS7/AR7</f>
        <v>10.204599999999999</v>
      </c>
      <c r="AV7" s="104"/>
      <c r="AW7" s="100">
        <f>L7*2</f>
        <v>42</v>
      </c>
      <c r="AX7" s="98">
        <f>AW7+C7</f>
        <v>325</v>
      </c>
      <c r="AY7" s="100">
        <f>AX7/L7</f>
        <v>15.476190476190476</v>
      </c>
      <c r="AZ7" s="99"/>
      <c r="BA7" s="99"/>
      <c r="BB7" s="100"/>
    </row>
    <row r="8" spans="1:54" ht="81.75" customHeight="1" x14ac:dyDescent="0.25">
      <c r="A8" s="56">
        <v>2</v>
      </c>
      <c r="B8" s="7" t="s">
        <v>12</v>
      </c>
      <c r="C8" s="30">
        <f>[2]V_МО____нов!$EF$71</f>
        <v>200</v>
      </c>
      <c r="D8" s="68">
        <f>'[3]22_СВОД_МО _ПР_'!$AS$70</f>
        <v>56712981.520000003</v>
      </c>
      <c r="E8" s="32">
        <f t="shared" ref="E8:E9" si="7">ROUND(C8/12*8,0)</f>
        <v>133</v>
      </c>
      <c r="F8" s="33">
        <f>[4]V_МО_ФАКТ!$EF$71</f>
        <v>145</v>
      </c>
      <c r="G8" s="31">
        <v>18320812</v>
      </c>
      <c r="H8" s="34">
        <f t="shared" ref="H8:H10" si="8">IFERROR(ROUND(F8/E8*100,2),0)</f>
        <v>109.02</v>
      </c>
      <c r="I8" s="35">
        <f t="shared" si="4"/>
        <v>12</v>
      </c>
      <c r="J8" s="35">
        <f t="shared" ref="J8:J9" si="9">IFERROR(IF(I8&gt;0,I8,0),0)</f>
        <v>12</v>
      </c>
      <c r="K8" s="35">
        <f t="shared" ref="K8:K9" si="10">IFERROR(IF(I8&lt;0,I8,0),0)</f>
        <v>0</v>
      </c>
      <c r="L8" s="35">
        <f>ROUND((F8/$L$16),0)</f>
        <v>18</v>
      </c>
      <c r="M8" s="36" t="e">
        <f t="shared" ref="M8:M9" si="11">ROUND((N8+R8),0)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ROUND((#REF!-#REF!),0)</f>
        <v>#REF!</v>
      </c>
      <c r="Q8" s="35" t="e">
        <f>ROUND((#REF!-#REF!),0)</f>
        <v>#REF!</v>
      </c>
      <c r="R8" s="35" t="e">
        <f>ROUND((#REF!-F8),0)</f>
        <v>#REF!</v>
      </c>
      <c r="S8" s="35" t="e">
        <f>ROUND((#REF!-#REF!),0)</f>
        <v>#REF!</v>
      </c>
      <c r="T8" s="36" t="e">
        <f t="shared" ref="T8:T11" si="12">U8+Y8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ROUND((P8-#REF!),0)</f>
        <v>#REF!</v>
      </c>
      <c r="X8" s="35" t="e">
        <f>ROUND((Q8-#REF!),0)</f>
        <v>#REF!</v>
      </c>
      <c r="Y8" s="35" t="e">
        <f t="shared" ref="Y8:Y9" si="13">ROUND((R8-L8),0)</f>
        <v>#REF!</v>
      </c>
      <c r="Z8" s="35" t="e">
        <f>ROUND((S8-#REF!),0)</f>
        <v>#REF!</v>
      </c>
      <c r="AA8" s="30">
        <f t="shared" si="5"/>
        <v>55</v>
      </c>
      <c r="AB8" s="31">
        <f t="shared" si="6"/>
        <v>38392169.520000003</v>
      </c>
      <c r="AC8" s="37">
        <f t="shared" ref="AC8:AC12" si="14">IFERROR(ROUND((AA8/L8),1),0)</f>
        <v>3.1</v>
      </c>
      <c r="AD8" s="35"/>
      <c r="AE8" s="35">
        <f t="shared" ref="AE8:AE9" si="15">AF8+AG8</f>
        <v>0</v>
      </c>
      <c r="AF8" s="35"/>
      <c r="AG8" s="35"/>
      <c r="AH8" s="31">
        <v>-453398.91</v>
      </c>
      <c r="AI8" s="66"/>
      <c r="AJ8" s="30">
        <f t="shared" ref="AJ8:AJ11" si="16">C8+AE8</f>
        <v>200</v>
      </c>
      <c r="AK8" s="90">
        <f>D8+AH8</f>
        <v>56259582.610000007</v>
      </c>
      <c r="AL8" s="98">
        <f>F8*$AM$15</f>
        <v>25.056657223796034</v>
      </c>
      <c r="AM8" s="96"/>
      <c r="AN8" s="99">
        <f t="shared" ref="AN8:AN9" si="17">AM8+AL8</f>
        <v>25.056657223796034</v>
      </c>
      <c r="AO8" s="112">
        <f t="shared" ref="AO8:AO9" si="18">AN8+C8</f>
        <v>225.05665722379604</v>
      </c>
      <c r="AP8" s="100">
        <f t="shared" ref="AP8:AP9" si="19">(AO8-F8)/L8</f>
        <v>4.4475920679886691</v>
      </c>
      <c r="AQ8" s="104"/>
      <c r="AR8" s="96">
        <f t="shared" ref="AR8:AR10" si="20">F8/7</f>
        <v>20.714285714285715</v>
      </c>
      <c r="AS8" s="110">
        <f>F8*1.4578</f>
        <v>211.381</v>
      </c>
      <c r="AT8" s="99">
        <f t="shared" ref="AT8:AT9" si="21">AS8-C8</f>
        <v>11.381</v>
      </c>
      <c r="AU8" s="100">
        <f t="shared" ref="AU8:AU10" si="22">AS8/AR8</f>
        <v>10.204599999999999</v>
      </c>
      <c r="AV8" s="104"/>
      <c r="AW8" s="99">
        <v>0</v>
      </c>
      <c r="AX8" s="98">
        <f>AW8+C8</f>
        <v>200</v>
      </c>
      <c r="AY8" s="100">
        <f>AX8/L8</f>
        <v>11.111111111111111</v>
      </c>
      <c r="AZ8" s="99"/>
      <c r="BA8" s="99"/>
      <c r="BB8" s="100"/>
    </row>
    <row r="9" spans="1:54" ht="191.25" customHeight="1" x14ac:dyDescent="0.25">
      <c r="A9" s="56">
        <v>4</v>
      </c>
      <c r="B9" s="7" t="s">
        <v>48</v>
      </c>
      <c r="C9" s="30">
        <f>[2]V_МО____нов!$EF$93</f>
        <v>357</v>
      </c>
      <c r="D9" s="68">
        <f>'[3]22_СВОД_МО _ПР_'!$AS$93</f>
        <v>19512231.07</v>
      </c>
      <c r="E9" s="32">
        <f t="shared" si="7"/>
        <v>238</v>
      </c>
      <c r="F9" s="33">
        <f>[4]V_МО_ФАКТ!$EF$93</f>
        <v>390</v>
      </c>
      <c r="G9" s="88">
        <v>17721020.59</v>
      </c>
      <c r="H9" s="34">
        <f t="shared" si="8"/>
        <v>163.87</v>
      </c>
      <c r="I9" s="35">
        <f t="shared" si="4"/>
        <v>152</v>
      </c>
      <c r="J9" s="35">
        <f t="shared" si="9"/>
        <v>152</v>
      </c>
      <c r="K9" s="35">
        <f t="shared" si="10"/>
        <v>0</v>
      </c>
      <c r="L9" s="35">
        <f>ROUND((F9/$L$16),0)</f>
        <v>49</v>
      </c>
      <c r="M9" s="36" t="e">
        <f t="shared" si="11"/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ROUND((#REF!-#REF!),0)</f>
        <v>#REF!</v>
      </c>
      <c r="Q9" s="35" t="e">
        <f>ROUND((#REF!-#REF!),0)</f>
        <v>#REF!</v>
      </c>
      <c r="R9" s="35" t="e">
        <f>ROUND((#REF!-F9),0)</f>
        <v>#REF!</v>
      </c>
      <c r="S9" s="35" t="e">
        <f>ROUND((#REF!-#REF!),0)</f>
        <v>#REF!</v>
      </c>
      <c r="T9" s="36" t="e">
        <f t="shared" si="12"/>
        <v>#REF!</v>
      </c>
      <c r="U9" s="35" t="e">
        <f>ROUND((N9-#REF!),0)</f>
        <v>#REF!</v>
      </c>
      <c r="V9" s="35" t="e">
        <f>ROUND((O9-#REF!),0)</f>
        <v>#REF!</v>
      </c>
      <c r="W9" s="35" t="e">
        <f>ROUND((P9-#REF!),0)</f>
        <v>#REF!</v>
      </c>
      <c r="X9" s="35" t="e">
        <f>ROUND((Q9-#REF!),0)</f>
        <v>#REF!</v>
      </c>
      <c r="Y9" s="35" t="e">
        <f t="shared" si="13"/>
        <v>#REF!</v>
      </c>
      <c r="Z9" s="35" t="e">
        <f>ROUND((S9-#REF!),0)</f>
        <v>#REF!</v>
      </c>
      <c r="AA9" s="30">
        <f t="shared" si="5"/>
        <v>-33</v>
      </c>
      <c r="AB9" s="69">
        <f t="shared" si="6"/>
        <v>1791210.48</v>
      </c>
      <c r="AC9" s="37">
        <f t="shared" si="14"/>
        <v>-0.7</v>
      </c>
      <c r="AD9" s="35"/>
      <c r="AE9" s="35">
        <f t="shared" si="15"/>
        <v>33</v>
      </c>
      <c r="AF9" s="35"/>
      <c r="AG9" s="35">
        <v>33</v>
      </c>
      <c r="AH9" s="31"/>
      <c r="AI9" s="91"/>
      <c r="AJ9" s="30">
        <f t="shared" si="16"/>
        <v>390</v>
      </c>
      <c r="AK9" s="90">
        <f t="shared" ref="AK9" si="23">D9+AH9</f>
        <v>19512231.07</v>
      </c>
      <c r="AL9" s="98">
        <f>F9*$AM$15</f>
        <v>67.39376770538243</v>
      </c>
      <c r="AM9" s="96">
        <v>31</v>
      </c>
      <c r="AN9" s="99">
        <f t="shared" si="17"/>
        <v>98.39376770538243</v>
      </c>
      <c r="AO9" s="112">
        <f t="shared" si="18"/>
        <v>455.3937677053824</v>
      </c>
      <c r="AP9" s="100">
        <f t="shared" si="19"/>
        <v>1.3345666878649469</v>
      </c>
      <c r="AQ9" s="104"/>
      <c r="AR9" s="96">
        <f t="shared" si="20"/>
        <v>55.714285714285715</v>
      </c>
      <c r="AS9" s="110">
        <f>F9*1.4578</f>
        <v>568.54200000000003</v>
      </c>
      <c r="AT9" s="99">
        <f t="shared" si="21"/>
        <v>211.54200000000003</v>
      </c>
      <c r="AU9" s="100">
        <f t="shared" si="22"/>
        <v>10.204600000000001</v>
      </c>
      <c r="AV9" s="104"/>
      <c r="AW9" s="99">
        <f>31+136</f>
        <v>167</v>
      </c>
      <c r="AX9" s="98">
        <f t="shared" ref="AX9" si="24">AW9+C9</f>
        <v>524</v>
      </c>
      <c r="AY9" s="100">
        <f t="shared" ref="AY9:AY10" si="25">AX9/L9</f>
        <v>10.693877551020408</v>
      </c>
      <c r="AZ9" s="99"/>
      <c r="BA9" s="99"/>
      <c r="BB9" s="100"/>
    </row>
    <row r="10" spans="1:54" s="55" customFormat="1" ht="56.25" customHeight="1" x14ac:dyDescent="0.2">
      <c r="A10" s="57"/>
      <c r="B10" s="74" t="s">
        <v>16</v>
      </c>
      <c r="C10" s="30">
        <f>SUM(C7:C9)</f>
        <v>840</v>
      </c>
      <c r="D10" s="39">
        <f>SUM(D7:D9)</f>
        <v>88282949.870000005</v>
      </c>
      <c r="E10" s="33">
        <f>SUM(E7:E9)</f>
        <v>560</v>
      </c>
      <c r="F10" s="33">
        <f>SUM(F7:F9)</f>
        <v>706</v>
      </c>
      <c r="G10" s="39">
        <f>SUM(G7:G9)</f>
        <v>48552968.780000001</v>
      </c>
      <c r="H10" s="34">
        <f t="shared" si="8"/>
        <v>126.07</v>
      </c>
      <c r="I10" s="30">
        <f t="shared" si="4"/>
        <v>146</v>
      </c>
      <c r="J10" s="30">
        <f>SUM(J7:J9)</f>
        <v>164</v>
      </c>
      <c r="K10" s="30">
        <f>SUM(K7:K9)</f>
        <v>-18</v>
      </c>
      <c r="L10" s="30">
        <f t="shared" ref="L10:L12" si="26">ROUND((F10/$L$16),0)</f>
        <v>88</v>
      </c>
      <c r="M10" s="30" t="e">
        <f t="shared" ref="M10:AB10" si="27">SUM(M7:M9)</f>
        <v>#REF!</v>
      </c>
      <c r="N10" s="30" t="e">
        <f t="shared" si="27"/>
        <v>#REF!</v>
      </c>
      <c r="O10" s="30" t="e">
        <f t="shared" si="27"/>
        <v>#REF!</v>
      </c>
      <c r="P10" s="30" t="e">
        <f t="shared" si="27"/>
        <v>#REF!</v>
      </c>
      <c r="Q10" s="30" t="e">
        <f t="shared" si="27"/>
        <v>#REF!</v>
      </c>
      <c r="R10" s="30" t="e">
        <f t="shared" si="27"/>
        <v>#REF!</v>
      </c>
      <c r="S10" s="30" t="e">
        <f t="shared" si="27"/>
        <v>#REF!</v>
      </c>
      <c r="T10" s="30" t="e">
        <f t="shared" si="27"/>
        <v>#REF!</v>
      </c>
      <c r="U10" s="30" t="e">
        <f t="shared" si="27"/>
        <v>#REF!</v>
      </c>
      <c r="V10" s="30" t="e">
        <f t="shared" si="27"/>
        <v>#REF!</v>
      </c>
      <c r="W10" s="30" t="e">
        <f t="shared" si="27"/>
        <v>#REF!</v>
      </c>
      <c r="X10" s="30" t="e">
        <f t="shared" si="27"/>
        <v>#REF!</v>
      </c>
      <c r="Y10" s="30" t="e">
        <f t="shared" si="27"/>
        <v>#REF!</v>
      </c>
      <c r="Z10" s="30" t="e">
        <f t="shared" si="27"/>
        <v>#REF!</v>
      </c>
      <c r="AA10" s="30">
        <f t="shared" si="27"/>
        <v>134</v>
      </c>
      <c r="AB10" s="39">
        <f t="shared" si="27"/>
        <v>39729981.090000004</v>
      </c>
      <c r="AC10" s="39">
        <f t="shared" si="14"/>
        <v>1.5</v>
      </c>
      <c r="AD10" s="30">
        <f>SUM(AD7:AD9)</f>
        <v>0</v>
      </c>
      <c r="AE10" s="30">
        <f>SUM(AE7:AE9)</f>
        <v>0</v>
      </c>
      <c r="AF10" s="30">
        <f>SUM(AF7:AF9)</f>
        <v>-33</v>
      </c>
      <c r="AG10" s="30">
        <f>SUM(AG7:AG9)</f>
        <v>33</v>
      </c>
      <c r="AH10" s="39">
        <f>SUM(AH7:AH9)</f>
        <v>0</v>
      </c>
      <c r="AI10" s="52"/>
      <c r="AJ10" s="30">
        <f t="shared" ref="AJ10:AO10" si="28">SUM(AJ7:AJ9)</f>
        <v>840</v>
      </c>
      <c r="AK10" s="39">
        <f t="shared" si="28"/>
        <v>88282949.870000005</v>
      </c>
      <c r="AL10" s="30">
        <f t="shared" si="28"/>
        <v>122</v>
      </c>
      <c r="AM10" s="30">
        <f t="shared" si="28"/>
        <v>31</v>
      </c>
      <c r="AN10" s="30">
        <f t="shared" si="28"/>
        <v>153</v>
      </c>
      <c r="AO10" s="30">
        <f t="shared" si="28"/>
        <v>992.99999999999989</v>
      </c>
      <c r="AP10" s="30"/>
      <c r="AQ10" s="106"/>
      <c r="AR10" s="105">
        <f t="shared" si="20"/>
        <v>100.85714285714286</v>
      </c>
      <c r="AS10" s="30">
        <f>SUM(AS7:AS9)</f>
        <v>1029.2067999999999</v>
      </c>
      <c r="AT10" s="30">
        <f>SUM(AT7:AT9)</f>
        <v>189.20680000000002</v>
      </c>
      <c r="AU10" s="108">
        <f t="shared" si="22"/>
        <v>10.204599999999999</v>
      </c>
      <c r="AV10" s="106"/>
      <c r="AW10" s="30">
        <f>SUM(AW7:AW9)</f>
        <v>209</v>
      </c>
      <c r="AX10" s="30">
        <f>SUM(AX7:AX9)</f>
        <v>1049</v>
      </c>
      <c r="AY10" s="100">
        <f t="shared" si="25"/>
        <v>11.920454545454545</v>
      </c>
      <c r="AZ10" s="99"/>
      <c r="BA10" s="99"/>
      <c r="BB10" s="100"/>
    </row>
    <row r="11" spans="1:54" s="55" customFormat="1" ht="144.75" customHeight="1" x14ac:dyDescent="0.2">
      <c r="A11" s="56">
        <v>5</v>
      </c>
      <c r="B11" s="24" t="s">
        <v>17</v>
      </c>
      <c r="C11" s="40">
        <f>[2]V_МО____нов!$EF$105</f>
        <v>55</v>
      </c>
      <c r="D11" s="31">
        <f>'[3]22_СВОД_МО _ПР_'!$AS$110</f>
        <v>14600057.09</v>
      </c>
      <c r="E11" s="32">
        <f>ROUND(C11/12*8,0)</f>
        <v>37</v>
      </c>
      <c r="F11" s="33">
        <v>26</v>
      </c>
      <c r="G11" s="31">
        <v>2577900</v>
      </c>
      <c r="H11" s="43">
        <f>IFERROR(ROUND(F11/E11*100,2),0)</f>
        <v>70.27</v>
      </c>
      <c r="I11" s="44">
        <f t="shared" si="4"/>
        <v>-11</v>
      </c>
      <c r="J11" s="44">
        <f>IFERROR(IF(I11&gt;0,I11,0),0)</f>
        <v>0</v>
      </c>
      <c r="K11" s="44">
        <f>IFERROR(IF(I11&lt;0,I11,0),0)</f>
        <v>-11</v>
      </c>
      <c r="L11" s="45">
        <f t="shared" si="26"/>
        <v>3</v>
      </c>
      <c r="M11" s="46" t="e">
        <f>ROUND((N11+R11),0)</f>
        <v>#REF!</v>
      </c>
      <c r="N11" s="44" t="e">
        <f>ROUND((#REF!-#REF!),0)</f>
        <v>#REF!</v>
      </c>
      <c r="O11" s="44" t="e">
        <f>ROUND((#REF!-#REF!),0)</f>
        <v>#REF!</v>
      </c>
      <c r="P11" s="44" t="e">
        <f>ROUND((#REF!-#REF!),0)</f>
        <v>#REF!</v>
      </c>
      <c r="Q11" s="44" t="e">
        <f>ROUND((#REF!-#REF!),0)</f>
        <v>#REF!</v>
      </c>
      <c r="R11" s="44" t="e">
        <f>ROUND((#REF!-F11),0)</f>
        <v>#REF!</v>
      </c>
      <c r="S11" s="44" t="e">
        <f>ROUND((#REF!-#REF!),0)</f>
        <v>#REF!</v>
      </c>
      <c r="T11" s="46" t="e">
        <f t="shared" si="12"/>
        <v>#REF!</v>
      </c>
      <c r="U11" s="45" t="e">
        <f>ROUND((N11-#REF!),0)</f>
        <v>#REF!</v>
      </c>
      <c r="V11" s="45" t="e">
        <f>ROUND((O11-#REF!),0)</f>
        <v>#REF!</v>
      </c>
      <c r="W11" s="45" t="e">
        <f>ROUND((P11-#REF!),0)</f>
        <v>#REF!</v>
      </c>
      <c r="X11" s="45" t="e">
        <f>ROUND((Q11-#REF!),0)</f>
        <v>#REF!</v>
      </c>
      <c r="Y11" s="45" t="e">
        <f>ROUND((R11-L11),0)</f>
        <v>#REF!</v>
      </c>
      <c r="Z11" s="45" t="e">
        <f>ROUND((S11-#REF!),0)</f>
        <v>#REF!</v>
      </c>
      <c r="AA11" s="47">
        <f>ROUND((C11-F11),0)</f>
        <v>29</v>
      </c>
      <c r="AB11" s="31">
        <f>ROUND((D11-G11),2)</f>
        <v>12022157.09</v>
      </c>
      <c r="AC11" s="48">
        <f>IFERROR(ROUND((AA11/L11),1),0)</f>
        <v>9.6999999999999993</v>
      </c>
      <c r="AD11" s="44"/>
      <c r="AE11" s="35">
        <f>AF11+AG11</f>
        <v>0</v>
      </c>
      <c r="AF11" s="44"/>
      <c r="AG11" s="44"/>
      <c r="AH11" s="31">
        <f>-AH10</f>
        <v>0</v>
      </c>
      <c r="AI11" s="91"/>
      <c r="AJ11" s="30">
        <f t="shared" si="16"/>
        <v>55</v>
      </c>
      <c r="AK11" s="90">
        <f>D11+AH11</f>
        <v>14600057.09</v>
      </c>
      <c r="AL11" s="95"/>
      <c r="AM11" s="95"/>
      <c r="AN11" s="95"/>
      <c r="AS11" s="95"/>
      <c r="AW11" s="95"/>
    </row>
    <row r="12" spans="1:54" s="55" customFormat="1" ht="39.75" customHeight="1" x14ac:dyDescent="0.2">
      <c r="A12" s="58"/>
      <c r="B12" s="74" t="s">
        <v>18</v>
      </c>
      <c r="C12" s="49">
        <f>C10+C11</f>
        <v>895</v>
      </c>
      <c r="D12" s="39">
        <f>SUM(D10:D11)</f>
        <v>102883006.96000001</v>
      </c>
      <c r="E12" s="50">
        <f t="shared" ref="E12" si="29">E10+E11</f>
        <v>597</v>
      </c>
      <c r="F12" s="50">
        <f>F11+F10</f>
        <v>732</v>
      </c>
      <c r="G12" s="51">
        <f t="shared" ref="G12" si="30">G10+G11</f>
        <v>51130868.780000001</v>
      </c>
      <c r="H12" s="52">
        <f>IFERROR(ROUND(F12/E12*100,2),0)</f>
        <v>122.61</v>
      </c>
      <c r="I12" s="49">
        <f t="shared" si="4"/>
        <v>135</v>
      </c>
      <c r="J12" s="49">
        <f>J10+J11</f>
        <v>164</v>
      </c>
      <c r="K12" s="49">
        <f>K10+K11</f>
        <v>-29</v>
      </c>
      <c r="L12" s="30">
        <f t="shared" si="26"/>
        <v>92</v>
      </c>
      <c r="M12" s="49" t="e">
        <f t="shared" ref="M12:Z12" si="31">M10+M11</f>
        <v>#REF!</v>
      </c>
      <c r="N12" s="49" t="e">
        <f t="shared" si="31"/>
        <v>#REF!</v>
      </c>
      <c r="O12" s="49" t="e">
        <f t="shared" si="31"/>
        <v>#REF!</v>
      </c>
      <c r="P12" s="49" t="e">
        <f t="shared" si="31"/>
        <v>#REF!</v>
      </c>
      <c r="Q12" s="49" t="e">
        <f t="shared" si="31"/>
        <v>#REF!</v>
      </c>
      <c r="R12" s="49" t="e">
        <f t="shared" si="31"/>
        <v>#REF!</v>
      </c>
      <c r="S12" s="49" t="e">
        <f t="shared" si="31"/>
        <v>#REF!</v>
      </c>
      <c r="T12" s="49" t="e">
        <f t="shared" si="31"/>
        <v>#REF!</v>
      </c>
      <c r="U12" s="49" t="e">
        <f t="shared" si="31"/>
        <v>#REF!</v>
      </c>
      <c r="V12" s="49" t="e">
        <f t="shared" si="31"/>
        <v>#REF!</v>
      </c>
      <c r="W12" s="49" t="e">
        <f t="shared" si="31"/>
        <v>#REF!</v>
      </c>
      <c r="X12" s="49" t="e">
        <f t="shared" si="31"/>
        <v>#REF!</v>
      </c>
      <c r="Y12" s="49" t="e">
        <f t="shared" si="31"/>
        <v>#REF!</v>
      </c>
      <c r="Z12" s="49" t="e">
        <f t="shared" si="31"/>
        <v>#REF!</v>
      </c>
      <c r="AA12" s="49">
        <f>AA10+AA11</f>
        <v>163</v>
      </c>
      <c r="AB12" s="51">
        <f>AB10+AB11</f>
        <v>51752138.180000007</v>
      </c>
      <c r="AC12" s="53">
        <f t="shared" si="14"/>
        <v>1.8</v>
      </c>
      <c r="AD12" s="49">
        <f>SUM(AD10:AD11)</f>
        <v>0</v>
      </c>
      <c r="AE12" s="49">
        <f>SUM(AE10:AE11)</f>
        <v>0</v>
      </c>
      <c r="AF12" s="49">
        <f t="shared" ref="AF12:AG12" si="32">SUM(AF10:AF11)</f>
        <v>-33</v>
      </c>
      <c r="AG12" s="49">
        <f t="shared" si="32"/>
        <v>33</v>
      </c>
      <c r="AH12" s="39">
        <f>SUM(AH10:AH11)</f>
        <v>0</v>
      </c>
      <c r="AI12" s="52"/>
      <c r="AJ12" s="49">
        <f>AJ10+AJ11</f>
        <v>895</v>
      </c>
      <c r="AK12" s="39">
        <f t="shared" ref="AK12:AK14" si="33">D12+AH12</f>
        <v>102883006.96000001</v>
      </c>
      <c r="AL12" s="95"/>
      <c r="AM12" s="95"/>
      <c r="AN12" s="95"/>
    </row>
    <row r="13" spans="1:54" s="77" customFormat="1" ht="44.25" hidden="1" customHeight="1" x14ac:dyDescent="0.2">
      <c r="A13" s="59"/>
      <c r="B13" s="59" t="s">
        <v>26</v>
      </c>
      <c r="C13" s="59"/>
      <c r="D13" s="31"/>
      <c r="E13" s="59"/>
      <c r="F13" s="59"/>
      <c r="G13" s="75"/>
      <c r="H13" s="59"/>
      <c r="I13" s="59"/>
      <c r="J13" s="59"/>
      <c r="K13" s="76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76"/>
      <c r="AB13" s="31">
        <f>ROUND((D13-G13),2)</f>
        <v>0</v>
      </c>
      <c r="AC13" s="78"/>
      <c r="AD13" s="59"/>
      <c r="AE13" s="79"/>
      <c r="AF13" s="79"/>
      <c r="AG13" s="79"/>
      <c r="AH13" s="31">
        <f>-AB13</f>
        <v>0</v>
      </c>
      <c r="AI13" s="59"/>
      <c r="AJ13" s="39">
        <f>C13+AE13</f>
        <v>0</v>
      </c>
      <c r="AK13" s="90">
        <f t="shared" si="33"/>
        <v>0</v>
      </c>
      <c r="AL13" s="95"/>
      <c r="AM13" s="95"/>
      <c r="AN13" s="95"/>
    </row>
    <row r="14" spans="1:54" s="77" customFormat="1" ht="41.25" hidden="1" customHeight="1" x14ac:dyDescent="0.2">
      <c r="A14" s="60"/>
      <c r="B14" s="60" t="s">
        <v>18</v>
      </c>
      <c r="C14" s="80">
        <f>C12</f>
        <v>895</v>
      </c>
      <c r="D14" s="39">
        <f>SUM(D12:D13)</f>
        <v>102883006.96000001</v>
      </c>
      <c r="E14" s="80">
        <f t="shared" ref="E14:AA14" si="34">SUM(E12:E13)</f>
        <v>597</v>
      </c>
      <c r="F14" s="80">
        <f t="shared" si="34"/>
        <v>732</v>
      </c>
      <c r="G14" s="51">
        <f t="shared" si="34"/>
        <v>51130868.780000001</v>
      </c>
      <c r="H14" s="81">
        <f t="shared" si="34"/>
        <v>122.61</v>
      </c>
      <c r="I14" s="81">
        <f t="shared" si="34"/>
        <v>135</v>
      </c>
      <c r="J14" s="81">
        <f t="shared" si="34"/>
        <v>164</v>
      </c>
      <c r="K14" s="81">
        <f t="shared" si="34"/>
        <v>-29</v>
      </c>
      <c r="L14" s="80">
        <f>ROUND((F14/$L$16),0)</f>
        <v>92</v>
      </c>
      <c r="M14" s="80" t="e">
        <f t="shared" si="34"/>
        <v>#REF!</v>
      </c>
      <c r="N14" s="80" t="e">
        <f t="shared" si="34"/>
        <v>#REF!</v>
      </c>
      <c r="O14" s="80" t="e">
        <f t="shared" si="34"/>
        <v>#REF!</v>
      </c>
      <c r="P14" s="80" t="e">
        <f t="shared" si="34"/>
        <v>#REF!</v>
      </c>
      <c r="Q14" s="80" t="e">
        <f t="shared" si="34"/>
        <v>#REF!</v>
      </c>
      <c r="R14" s="80" t="e">
        <f t="shared" si="34"/>
        <v>#REF!</v>
      </c>
      <c r="S14" s="80" t="e">
        <f t="shared" si="34"/>
        <v>#REF!</v>
      </c>
      <c r="T14" s="80" t="e">
        <f t="shared" si="34"/>
        <v>#REF!</v>
      </c>
      <c r="U14" s="80" t="e">
        <f t="shared" si="34"/>
        <v>#REF!</v>
      </c>
      <c r="V14" s="80" t="e">
        <f t="shared" si="34"/>
        <v>#REF!</v>
      </c>
      <c r="W14" s="80" t="e">
        <f t="shared" si="34"/>
        <v>#REF!</v>
      </c>
      <c r="X14" s="80" t="e">
        <f t="shared" si="34"/>
        <v>#REF!</v>
      </c>
      <c r="Y14" s="80" t="e">
        <f t="shared" si="34"/>
        <v>#REF!</v>
      </c>
      <c r="Z14" s="80" t="e">
        <f t="shared" si="34"/>
        <v>#REF!</v>
      </c>
      <c r="AA14" s="82">
        <f t="shared" si="34"/>
        <v>163</v>
      </c>
      <c r="AB14" s="73">
        <f>AB12+AB13</f>
        <v>51752138.180000007</v>
      </c>
      <c r="AC14" s="83">
        <f>AA14/L14</f>
        <v>1.7717391304347827</v>
      </c>
      <c r="AD14" s="81">
        <f t="shared" ref="AD14:AG14" si="35">SUM(AD12:AD13)</f>
        <v>0</v>
      </c>
      <c r="AE14" s="81">
        <f t="shared" si="35"/>
        <v>0</v>
      </c>
      <c r="AF14" s="81">
        <f t="shared" si="35"/>
        <v>-33</v>
      </c>
      <c r="AG14" s="81">
        <f t="shared" si="35"/>
        <v>33</v>
      </c>
      <c r="AH14" s="39">
        <f>SUM(AH12:AH13)</f>
        <v>0</v>
      </c>
      <c r="AI14" s="81"/>
      <c r="AJ14" s="80">
        <f>SUM(AJ12:AJ13)</f>
        <v>895</v>
      </c>
      <c r="AK14" s="90">
        <f t="shared" si="33"/>
        <v>102883006.96000001</v>
      </c>
      <c r="AL14" s="95"/>
      <c r="AM14" s="95"/>
      <c r="AN14" s="95"/>
    </row>
    <row r="15" spans="1:54" s="55" customFormat="1" x14ac:dyDescent="0.2">
      <c r="C15" s="84"/>
      <c r="D15" s="84">
        <f>D12-'[5]22_СВОД_МО _ПР_'!$AS$111</f>
        <v>-6766276.2899999917</v>
      </c>
      <c r="E15" s="84"/>
      <c r="F15" s="85"/>
      <c r="G15" s="86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I15" s="87"/>
      <c r="AJ15" s="85"/>
      <c r="AK15" s="85"/>
      <c r="AL15" s="95"/>
      <c r="AM15" s="95">
        <f>122/F10</f>
        <v>0.17280453257790368</v>
      </c>
      <c r="AN15" s="95"/>
    </row>
    <row r="16" spans="1:54" x14ac:dyDescent="0.3">
      <c r="C16" s="3"/>
      <c r="D16" s="3"/>
      <c r="E16" s="3"/>
      <c r="G16" s="89">
        <f>ROUND(G12/F12,2)</f>
        <v>69850.91</v>
      </c>
      <c r="L16" s="23">
        <v>8</v>
      </c>
      <c r="AB16" s="70"/>
      <c r="AK16" s="70"/>
    </row>
    <row r="17" spans="2:37" x14ac:dyDescent="0.3">
      <c r="B17" s="3"/>
      <c r="C17" s="3"/>
      <c r="D17" s="89"/>
      <c r="E17" s="3"/>
      <c r="F17" s="3"/>
      <c r="G17" s="89">
        <f>ROUND(G12/7*12,2)</f>
        <v>87652917.909999996</v>
      </c>
      <c r="H17" s="8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J17" s="3"/>
      <c r="AK17" s="3"/>
    </row>
    <row r="18" spans="2:37" x14ac:dyDescent="0.3">
      <c r="B18" s="3"/>
      <c r="C18" s="3"/>
      <c r="D18" s="3"/>
      <c r="E18" s="3"/>
      <c r="F18" s="3"/>
      <c r="G18" s="89"/>
      <c r="H18" s="9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89"/>
      <c r="I19" s="8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G21" s="89"/>
      <c r="H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93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2"/>
      <c r="G23" s="8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</sheetData>
  <mergeCells count="24">
    <mergeCell ref="AC3:AC5"/>
    <mergeCell ref="AD3:AD5"/>
    <mergeCell ref="AH3:AH5"/>
    <mergeCell ref="A3:A5"/>
    <mergeCell ref="B3:B5"/>
    <mergeCell ref="C3:D4"/>
    <mergeCell ref="E3:E5"/>
    <mergeCell ref="F3:G4"/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</mergeCells>
  <conditionalFormatting sqref="C11:C12 H11:S11 AB7:AH7 E12:AA12 C7:S7 C8 C9:D9 C10:Z10 AJ11:AJ12 AA7:AA11 AH8:AH14 AJ7:AK10 AB8:AG12 E8:Z9 E11">
    <cfRule type="cellIs" dxfId="23" priority="32" operator="lessThan">
      <formula>0</formula>
    </cfRule>
  </conditionalFormatting>
  <conditionalFormatting sqref="T11:Z11 T7:Z7">
    <cfRule type="cellIs" dxfId="22" priority="31" operator="lessThan">
      <formula>0</formula>
    </cfRule>
  </conditionalFormatting>
  <conditionalFormatting sqref="D11">
    <cfRule type="cellIs" dxfId="21" priority="22" operator="lessThan">
      <formula>0</formula>
    </cfRule>
  </conditionalFormatting>
  <conditionalFormatting sqref="D12">
    <cfRule type="cellIs" dxfId="20" priority="21" operator="lessThan">
      <formula>0</formula>
    </cfRule>
  </conditionalFormatting>
  <conditionalFormatting sqref="G11">
    <cfRule type="cellIs" dxfId="19" priority="20" operator="lessThan">
      <formula>0</formula>
    </cfRule>
  </conditionalFormatting>
  <conditionalFormatting sqref="F11">
    <cfRule type="cellIs" dxfId="18" priority="19" operator="lessThan">
      <formula>0</formula>
    </cfRule>
  </conditionalFormatting>
  <conditionalFormatting sqref="D8">
    <cfRule type="cellIs" dxfId="17" priority="18" operator="lessThan">
      <formula>0</formula>
    </cfRule>
  </conditionalFormatting>
  <conditionalFormatting sqref="D13">
    <cfRule type="cellIs" dxfId="16" priority="16" operator="lessThan">
      <formula>0</formula>
    </cfRule>
  </conditionalFormatting>
  <conditionalFormatting sqref="D14">
    <cfRule type="cellIs" dxfId="15" priority="15" operator="lessThan">
      <formula>0</formula>
    </cfRule>
  </conditionalFormatting>
  <conditionalFormatting sqref="AB13:AB14">
    <cfRule type="cellIs" dxfId="14" priority="14" operator="lessThan">
      <formula>0</formula>
    </cfRule>
  </conditionalFormatting>
  <conditionalFormatting sqref="AJ13">
    <cfRule type="cellIs" dxfId="13" priority="11" operator="lessThan">
      <formula>0</formula>
    </cfRule>
  </conditionalFormatting>
  <conditionalFormatting sqref="G14">
    <cfRule type="cellIs" dxfId="12" priority="10" operator="lessThan">
      <formula>0</formula>
    </cfRule>
  </conditionalFormatting>
  <conditionalFormatting sqref="AK11 AK13:AK14">
    <cfRule type="cellIs" dxfId="11" priority="9" operator="lessThan">
      <formula>0</formula>
    </cfRule>
  </conditionalFormatting>
  <conditionalFormatting sqref="AK12">
    <cfRule type="cellIs" dxfId="10" priority="8" operator="lessThan">
      <formula>0</formula>
    </cfRule>
  </conditionalFormatting>
  <conditionalFormatting sqref="AL10:AO10">
    <cfRule type="cellIs" dxfId="9" priority="7" operator="lessThan">
      <formula>0</formula>
    </cfRule>
  </conditionalFormatting>
  <conditionalFormatting sqref="AP10:AQ10">
    <cfRule type="cellIs" dxfId="8" priority="6" operator="lessThan">
      <formula>0</formula>
    </cfRule>
  </conditionalFormatting>
  <conditionalFormatting sqref="AS10:AT10">
    <cfRule type="cellIs" dxfId="7" priority="3" operator="lessThan">
      <formula>0</formula>
    </cfRule>
  </conditionalFormatting>
  <conditionalFormatting sqref="AV10">
    <cfRule type="cellIs" dxfId="6" priority="2" operator="lessThan">
      <formula>0</formula>
    </cfRule>
  </conditionalFormatting>
  <conditionalFormatting sqref="AW10:AX10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24" t="s">
        <v>32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61"/>
    </row>
    <row r="3" spans="1:43" s="4" customFormat="1" ht="102" customHeight="1" x14ac:dyDescent="0.2">
      <c r="A3" s="141" t="s">
        <v>0</v>
      </c>
      <c r="B3" s="141" t="s">
        <v>1</v>
      </c>
      <c r="C3" s="125" t="s">
        <v>41</v>
      </c>
      <c r="D3" s="146" t="s">
        <v>37</v>
      </c>
      <c r="E3" s="125" t="s">
        <v>38</v>
      </c>
      <c r="F3" s="146" t="s">
        <v>39</v>
      </c>
      <c r="G3" s="128" t="s">
        <v>19</v>
      </c>
      <c r="H3" s="129"/>
      <c r="I3" s="130"/>
      <c r="J3" s="131" t="s">
        <v>40</v>
      </c>
      <c r="K3" s="131" t="s">
        <v>2</v>
      </c>
      <c r="L3" s="131"/>
      <c r="M3" s="131"/>
      <c r="N3" s="131"/>
      <c r="O3" s="131"/>
      <c r="P3" s="131"/>
      <c r="Q3" s="131"/>
      <c r="R3" s="131" t="s">
        <v>3</v>
      </c>
      <c r="S3" s="131"/>
      <c r="T3" s="131"/>
      <c r="U3" s="131"/>
      <c r="V3" s="131"/>
      <c r="W3" s="131"/>
      <c r="X3" s="131"/>
      <c r="Y3" s="125" t="s">
        <v>30</v>
      </c>
      <c r="Z3" s="131" t="s">
        <v>34</v>
      </c>
      <c r="AA3" s="132" t="s">
        <v>4</v>
      </c>
      <c r="AB3" s="120" t="s">
        <v>5</v>
      </c>
      <c r="AC3" s="150"/>
      <c r="AD3" s="150"/>
      <c r="AE3" s="149" t="s">
        <v>29</v>
      </c>
      <c r="AF3" s="131" t="s">
        <v>21</v>
      </c>
      <c r="AG3" s="132" t="s">
        <v>31</v>
      </c>
    </row>
    <row r="4" spans="1:43" s="4" customFormat="1" ht="58.5" customHeight="1" x14ac:dyDescent="0.2">
      <c r="A4" s="142"/>
      <c r="B4" s="142"/>
      <c r="C4" s="126"/>
      <c r="D4" s="147"/>
      <c r="E4" s="126"/>
      <c r="F4" s="147"/>
      <c r="G4" s="132" t="s">
        <v>6</v>
      </c>
      <c r="H4" s="132" t="s">
        <v>27</v>
      </c>
      <c r="I4" s="134" t="s">
        <v>7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26"/>
      <c r="Z4" s="131"/>
      <c r="AA4" s="132"/>
      <c r="AB4" s="122"/>
      <c r="AC4" s="151"/>
      <c r="AD4" s="151"/>
      <c r="AE4" s="149"/>
      <c r="AF4" s="131"/>
      <c r="AG4" s="132"/>
    </row>
    <row r="5" spans="1:43" s="4" customFormat="1" ht="179.25" customHeight="1" x14ac:dyDescent="0.2">
      <c r="A5" s="142"/>
      <c r="B5" s="142"/>
      <c r="C5" s="127"/>
      <c r="D5" s="148"/>
      <c r="E5" s="127"/>
      <c r="F5" s="148"/>
      <c r="G5" s="133"/>
      <c r="H5" s="133"/>
      <c r="I5" s="135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27"/>
      <c r="Z5" s="131"/>
      <c r="AA5" s="132"/>
      <c r="AB5" s="65" t="s">
        <v>20</v>
      </c>
      <c r="AC5" s="28" t="s">
        <v>23</v>
      </c>
      <c r="AD5" s="28" t="s">
        <v>22</v>
      </c>
      <c r="AE5" s="149"/>
      <c r="AF5" s="131"/>
      <c r="AG5" s="132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[6]V_МО_21!$DN$17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[6]V_МО_21!$DN$63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[6]V_МО_21!$DN$74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[6]V_МО_21!$DN$75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[6]V_МО_21!$DN$101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[6]V_МО_21!$DN$102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[6]V_МО_21!$DN$107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2024-09-11T12:11:19Z</cp:lastPrinted>
  <dcterms:created xsi:type="dcterms:W3CDTF">2021-03-03T06:16:19Z</dcterms:created>
  <dcterms:modified xsi:type="dcterms:W3CDTF">2024-09-12T05:53:42Z</dcterms:modified>
</cp:coreProperties>
</file>